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defaultThemeVersion="124226"/>
  <mc:AlternateContent xmlns:mc="http://schemas.openxmlformats.org/markup-compatibility/2006">
    <mc:Choice Requires="x15">
      <x15ac:absPath xmlns:x15ac="http://schemas.microsoft.com/office/spreadsheetml/2010/11/ac" url="G:\Inkoop\Aanbestedingen\Aanbestedingen 2023\EU - Gladheidbestrijding\01 Beschrijvend document\"/>
    </mc:Choice>
  </mc:AlternateContent>
  <xr:revisionPtr revIDLastSave="0" documentId="13_ncr:1_{9EC68F65-2EBD-4324-AE73-447F97A6000A}" xr6:coauthVersionLast="47" xr6:coauthVersionMax="47" xr10:uidLastSave="{00000000-0000-0000-0000-000000000000}"/>
  <bookViews>
    <workbookView xWindow="28680" yWindow="1095" windowWidth="29040" windowHeight="15720" xr2:uid="{00000000-000D-0000-FFFF-FFFF00000000}"/>
  </bookViews>
  <sheets>
    <sheet name="Inschrijvingsbiljet" sheetId="1" r:id="rId1"/>
  </sheets>
  <definedNames>
    <definedName name="_xlnm.Print_Area" localSheetId="0">Inschrijvingsbiljet!$A$1:$I$53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3" i="1" l="1"/>
  <c r="I31" i="1"/>
  <c r="I30" i="1"/>
  <c r="I28" i="1"/>
  <c r="I27" i="1"/>
  <c r="I25" i="1"/>
  <c r="I24" i="1"/>
  <c r="I22" i="1"/>
  <c r="I21" i="1"/>
  <c r="I20" i="1"/>
  <c r="I18" i="1"/>
  <c r="I17" i="1"/>
  <c r="I16" i="1"/>
  <c r="I14" i="1"/>
  <c r="I40" i="1" l="1"/>
  <c r="I39" i="1"/>
  <c r="I38" i="1"/>
  <c r="I37" i="1"/>
  <c r="I36" i="1"/>
  <c r="I35" i="1"/>
  <c r="I33" i="1"/>
  <c r="I43" i="1" l="1"/>
  <c r="I34" i="1"/>
  <c r="I15" i="1"/>
  <c r="I19" i="1"/>
  <c r="I29" i="1"/>
  <c r="I26" i="1"/>
  <c r="I23" i="1"/>
  <c r="I45" i="1" l="1"/>
</calcChain>
</file>

<file path=xl/sharedStrings.xml><?xml version="1.0" encoding="utf-8"?>
<sst xmlns="http://schemas.openxmlformats.org/spreadsheetml/2006/main" count="101" uniqueCount="63">
  <si>
    <t>Hierna genoemde inschrijver</t>
  </si>
  <si>
    <t xml:space="preserve">gevestigd te </t>
  </si>
  <si>
    <t>Subtotaal</t>
  </si>
  <si>
    <t>per regel</t>
  </si>
  <si>
    <t xml:space="preserve"> Omschrijving</t>
  </si>
  <si>
    <t xml:space="preserve">Bedrag </t>
  </si>
  <si>
    <t xml:space="preserve"> op jaarbasis</t>
  </si>
  <si>
    <t>jaren</t>
  </si>
  <si>
    <t>Aantal</t>
  </si>
  <si>
    <t>n.v.t.</t>
  </si>
  <si>
    <t>Product</t>
  </si>
  <si>
    <t>Eenmalige kosten</t>
  </si>
  <si>
    <t>Terugkerende kosten</t>
  </si>
  <si>
    <t xml:space="preserve"> Inruilprijs</t>
  </si>
  <si>
    <t xml:space="preserve"> Strooimanagementsysteem</t>
  </si>
  <si>
    <t xml:space="preserve"> Routebegeleidingssysteem</t>
  </si>
  <si>
    <t xml:space="preserve"> Zoutoplosinstallatie</t>
  </si>
  <si>
    <t xml:space="preserve"> jaarlijkse inspectie</t>
  </si>
  <si>
    <t>Levering (incl. bedrijfklaar opleveren)</t>
  </si>
  <si>
    <t>Onderhoud</t>
  </si>
  <si>
    <t>x12</t>
  </si>
  <si>
    <t>x20 uren per jaar</t>
  </si>
  <si>
    <t xml:space="preserve">Uurtarief: </t>
  </si>
  <si>
    <t xml:space="preserve"> &lt; onderhoud &gt;</t>
  </si>
  <si>
    <r>
      <t>verklaart zich door ondertekening dezes bereid de opdracht voor de</t>
    </r>
    <r>
      <rPr>
        <i/>
        <sz val="10"/>
        <color theme="1"/>
        <rFont val="Arial"/>
        <family val="2"/>
      </rPr>
      <t xml:space="preserve"> levering van gladheidsbestrijding materieel</t>
    </r>
    <r>
      <rPr>
        <sz val="10"/>
        <color theme="1"/>
        <rFont val="Arial"/>
        <family val="2"/>
      </rPr>
      <t xml:space="preserve"> zoals beschreven in het document met kenmerk 2796665 uit te voeren tegen onderstaande prijzen en tarieven (excl.BTW):</t>
    </r>
  </si>
  <si>
    <t>Bijlage 2  Inschrijvingsbiljet</t>
  </si>
  <si>
    <t>Gedaan te</t>
  </si>
  <si>
    <t>[plaats]</t>
  </si>
  <si>
    <t xml:space="preserve">de  </t>
  </si>
  <si>
    <t>[datum]</t>
  </si>
  <si>
    <t>De inschrijver</t>
  </si>
  <si>
    <t>(handtekening)</t>
  </si>
  <si>
    <t>(2e handtekening bij ‘gezamenlijke bevoegdheid’)</t>
  </si>
  <si>
    <t>[naam rechtpersoon]</t>
  </si>
  <si>
    <t>[vestigingsplaats]</t>
  </si>
  <si>
    <t xml:space="preserve"> [omschrijving, waaronder merk en type]</t>
  </si>
  <si>
    <t xml:space="preserve"> [omschrijving / naam applicatie]</t>
  </si>
  <si>
    <t>Levering (bedrijfklaar opleveren incl. instructie)</t>
  </si>
  <si>
    <t xml:space="preserve"> Opzetstrooier op slede</t>
  </si>
  <si>
    <t>Sneeuwploeg</t>
  </si>
  <si>
    <t>Gebruiksrecht, ondersteuning en onderhoud</t>
  </si>
  <si>
    <t>Jaarlijkse inspectie
en veiligheidskeuring (VA-keur)</t>
  </si>
  <si>
    <t>Levering
(bedrijfsklaar opleveren incl. aansluiten op opslagtank en instructie)</t>
  </si>
  <si>
    <t>Levering
(bedrijfsklaar opleveren incl. instructie)</t>
  </si>
  <si>
    <t>Levering 
(bedrijfsklaar opleveren incl. instructie)</t>
  </si>
  <si>
    <t>Inruil</t>
  </si>
  <si>
    <r>
      <rPr>
        <b/>
        <sz val="10"/>
        <color theme="1"/>
        <rFont val="Arial"/>
        <family val="2"/>
      </rPr>
      <t>Opzetstrooier 3</t>
    </r>
    <r>
      <rPr>
        <sz val="10"/>
        <color theme="1"/>
        <rFont val="Arial"/>
        <family val="2"/>
      </rPr>
      <t xml:space="preserve">
Merk: Nido
Type: STB06-27-PAX-350
Bouwjaar: 2002
Serienummer: STB20956</t>
    </r>
  </si>
  <si>
    <r>
      <rPr>
        <b/>
        <sz val="10"/>
        <color theme="1"/>
        <rFont val="Arial"/>
        <family val="2"/>
      </rPr>
      <t>Aanhangwagenzoutstrooier 1</t>
    </r>
    <r>
      <rPr>
        <sz val="10"/>
        <color theme="1"/>
        <rFont val="Arial"/>
        <family val="2"/>
      </rPr>
      <t xml:space="preserve">
Merk: Nido Stratos
Type: BK17KR- 21 AVCLN-350  
Bouwjaar: 2011
Serienummer: S2B35877</t>
    </r>
  </si>
  <si>
    <r>
      <rPr>
        <b/>
        <sz val="10"/>
        <color theme="1"/>
        <rFont val="Arial"/>
        <family val="2"/>
      </rPr>
      <t>Sneeuwploeg 1</t>
    </r>
    <r>
      <rPr>
        <sz val="10"/>
        <color theme="1"/>
        <rFont val="Arial"/>
        <family val="2"/>
      </rPr>
      <t xml:space="preserve">
Merk: Nido
Type: Hyl 240-K24V. FPZ-G     
Bouwjaar: 1992
Serienummer: HYK00899</t>
    </r>
  </si>
  <si>
    <r>
      <rPr>
        <b/>
        <sz val="10"/>
        <color theme="1"/>
        <rFont val="Arial"/>
        <family val="2"/>
      </rPr>
      <t>Sneeuwploeg 2</t>
    </r>
    <r>
      <rPr>
        <sz val="10"/>
        <color theme="1"/>
        <rFont val="Arial"/>
        <family val="2"/>
      </rPr>
      <t xml:space="preserve">
Merk: Nido
Type: SNK 240- R EPZ .24V
Bouwjaar: 1999
Serienummer: SNK 10405</t>
    </r>
  </si>
  <si>
    <t>Dataverbinding
met strooimanagementsysteem</t>
  </si>
  <si>
    <t xml:space="preserve">Alle vermelde prijzen en/of tarieven zijn in EURO exclusief omzetbelasting.
De inschrijver verklaart deze aanbieding te doen met inachtneming van de bepalingen en de gegevens, zoals deze zijn omschreven in aanbestedingsdocumenten met kenmerk 2615997 inclusief eventuele nota('s) van inlichtingen, waaronder ook de verplichtingen uit hoofde van de bepalingen inzake de arbeidsbescherming en de arbeidsvoorwaarden die gelden op de plaats waar de verrichting wordt uitgevoerd (zie par. 3.5).
</t>
  </si>
  <si>
    <r>
      <rPr>
        <b/>
        <sz val="10"/>
        <color theme="1"/>
        <rFont val="Arial"/>
        <family val="2"/>
      </rPr>
      <t>Aanhangwagenzoutstrooier 2</t>
    </r>
    <r>
      <rPr>
        <sz val="10"/>
        <color theme="1"/>
        <rFont val="Arial"/>
        <family val="2"/>
      </rPr>
      <t xml:space="preserve">
Merk: Nido Stratos
Type: BK17KR- 21 AVCLN-350  
Bouwjaar: 2011
Serienummer: </t>
    </r>
    <r>
      <rPr>
        <sz val="10"/>
        <rFont val="Arial"/>
        <family val="2"/>
      </rPr>
      <t>S2B35878</t>
    </r>
  </si>
  <si>
    <r>
      <rPr>
        <b/>
        <sz val="10"/>
        <color theme="1"/>
        <rFont val="Arial"/>
        <family val="2"/>
      </rPr>
      <t>Opzetstrooier 2</t>
    </r>
    <r>
      <rPr>
        <sz val="10"/>
        <color theme="1"/>
        <rFont val="Arial"/>
        <family val="2"/>
      </rPr>
      <t xml:space="preserve">
Merk: Nido Stratos
Type: B40- 36 PCLN- 490
Bouwjaar 2011
Serienummer: </t>
    </r>
    <r>
      <rPr>
        <sz val="10"/>
        <rFont val="Arial"/>
        <family val="2"/>
      </rPr>
      <t xml:space="preserve">S2B35879 </t>
    </r>
  </si>
  <si>
    <r>
      <rPr>
        <b/>
        <sz val="10"/>
        <color theme="1"/>
        <rFont val="Arial"/>
        <family val="2"/>
      </rPr>
      <t>Opzetstrooier 1</t>
    </r>
    <r>
      <rPr>
        <sz val="10"/>
        <color theme="1"/>
        <rFont val="Arial"/>
        <family val="2"/>
      </rPr>
      <t xml:space="preserve">
Merk: Nido Stratos
Type: B40- 36 PCLN- 490
Bouwjaar 2007
Serienummer: </t>
    </r>
    <r>
      <rPr>
        <sz val="10"/>
        <rFont val="Arial"/>
        <family val="2"/>
      </rPr>
      <t>S2B30088</t>
    </r>
  </si>
  <si>
    <t>Aantal
te leveren</t>
  </si>
  <si>
    <t>-</t>
  </si>
  <si>
    <t xml:space="preserve">FICTIEVE TOTAALPRIJS  </t>
  </si>
  <si>
    <t xml:space="preserve"> Getrokken strooier</t>
  </si>
  <si>
    <t xml:space="preserve"> Extra werkzaamheden preventief onderhoud of correctiefonderhoud (eis 192).</t>
  </si>
  <si>
    <t>AANWIJZINGEN BIJ HET INVULLEN VAN HET INSCHRIJVINGSBILJET:
• Alleen de gele velden/cellen kunt u invullen. de overige cellen zijn beveiligd!
• Indien u een korting wilt aanbieden, dient u deze te verwerken in de geoffreerde prijzen en tarieven;
• Alle bedragen dienen groter of gelijk te zijn aan € 0,00;
• Bedragen opgeven in Euro met maximaal 2 decimalen achter de komma.
• Uw prijsaanbieding op dit inschrijvingsbiljet dient alle functionaliteiten, apparatuur, software of dienstverlening, die u in uw inschrijving beschrijft om te voldoen aan onze eisen c.q. tegemoet te komen aan onze wensen, te omvatten. De aanbestedende dienst gaat er van uit dat alles wat in uw inschrijving beschreven wordt in de prijsaanbieding is opgenomen.
• Hetgeen wel in de inschrijving wordt beschreven, maar niet expliciet op dit inschrijvingsbiljet wordt beprijst, wordt geacht kosteloos te zijn aangeboden.
• Alleen dit inschrijvingsbiljet wordt gehanteerd in de prijsvergelijking met andere inschrijvers. Elders in de inschrijving opgenomen prijsinformatie wordt niet in beschouwing genomen.
• De aanbestedende dienst wijst er met nadruk op dat kosten of kostenposten die niet op het inschrijvingsbiljet zijn opgenomen, niet in een later stadium bij de aanbestedende dienst in rekening gebracht kunnen worden, met uitzondering van de kosten, die voortvloeien uit meerwerk dat op verzoek van de aanbestedende dienst wordt uitgevoerd.
• U mag - op straffe van uitsluiting - de structuur van het inschrijvingsbiljet niet wijzigen.</t>
  </si>
  <si>
    <t>Levering
(bedrijfsklaar opleveren incl. slede, instructie en bedieningskast t.b.v. strooimanagement en routebegeleiding)</t>
  </si>
  <si>
    <t>Levering
(bedrijfsklaar opleveren incl. instructie en bedieningskast t.b.v. strooimanagement en routebegeleiding)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</si>
</sst>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_-&quot;€&quot;\ * #,##0.00\-;_-&quot;€&quot;\ * &quot;-&quot;??_-;_-@_-"/>
    <numFmt numFmtId="165" formatCode="#,##0_ ;\-#,##0\ "/>
  </numFmts>
  <fonts count="12" x14ac:knownFonts="1">
    <font>
      <sz val="10"/>
      <color theme="1"/>
      <name val="Arial"/>
      <family val="2"/>
    </font>
    <font>
      <b/>
      <sz val="10"/>
      <color theme="1"/>
      <name val="Arial"/>
      <family val="2"/>
    </font>
    <font>
      <sz val="10"/>
      <color theme="0"/>
      <name val="Arial"/>
      <family val="2"/>
    </font>
    <font>
      <sz val="10"/>
      <name val="Arial"/>
      <family val="2"/>
    </font>
    <font>
      <b/>
      <sz val="20"/>
      <color theme="1"/>
      <name val="Arial"/>
      <family val="2"/>
    </font>
    <font>
      <b/>
      <sz val="12"/>
      <color theme="1"/>
      <name val="Arial"/>
      <family val="2"/>
    </font>
    <font>
      <sz val="8"/>
      <color theme="1"/>
      <name val="Arial"/>
      <family val="2"/>
    </font>
    <font>
      <i/>
      <sz val="10"/>
      <color theme="1"/>
      <name val="Arial"/>
      <family val="2"/>
    </font>
    <font>
      <i/>
      <sz val="12"/>
      <color theme="1"/>
      <name val="Arial"/>
      <family val="2"/>
    </font>
    <font>
      <sz val="11"/>
      <color theme="1"/>
      <name val="Arial"/>
      <family val="2"/>
    </font>
    <font>
      <sz val="8"/>
      <color theme="0" tint="-0.249977111117893"/>
      <name val="Arial"/>
      <family val="2"/>
    </font>
    <font>
      <b/>
      <sz val="14"/>
      <color theme="1"/>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FFFF99"/>
        <bgColor indexed="64"/>
      </patternFill>
    </fill>
    <fill>
      <patternFill patternType="solid">
        <fgColor rgb="FFFFFFCC"/>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theme="0" tint="-0.14996795556505021"/>
      </bottom>
      <diagonal/>
    </border>
  </borders>
  <cellStyleXfs count="2">
    <xf numFmtId="0" fontId="0" fillId="0" borderId="0"/>
    <xf numFmtId="164" fontId="3" fillId="0" borderId="0" applyFont="0" applyFill="0" applyBorder="0" applyAlignment="0" applyProtection="0"/>
  </cellStyleXfs>
  <cellXfs count="91">
    <xf numFmtId="0" fontId="0" fillId="0" borderId="0" xfId="0"/>
    <xf numFmtId="164" fontId="0" fillId="5" borderId="10" xfId="0" applyNumberFormat="1" applyFill="1" applyBorder="1" applyAlignment="1" applyProtection="1">
      <alignment vertical="top"/>
      <protection locked="0"/>
    </xf>
    <xf numFmtId="164" fontId="0" fillId="5" borderId="8" xfId="0" applyNumberFormat="1" applyFill="1" applyBorder="1" applyAlignment="1" applyProtection="1">
      <alignment vertical="top"/>
      <protection locked="0"/>
    </xf>
    <xf numFmtId="164" fontId="0" fillId="5" borderId="3" xfId="0" applyNumberFormat="1" applyFill="1" applyBorder="1" applyAlignment="1" applyProtection="1">
      <alignment vertical="center"/>
      <protection locked="0"/>
    </xf>
    <xf numFmtId="164" fontId="0" fillId="5" borderId="1" xfId="0" applyNumberFormat="1" applyFill="1" applyBorder="1" applyAlignment="1" applyProtection="1">
      <alignment vertical="top"/>
      <protection locked="0"/>
    </xf>
    <xf numFmtId="0" fontId="7" fillId="5" borderId="7" xfId="0" applyFont="1" applyFill="1" applyBorder="1" applyAlignment="1" applyProtection="1">
      <alignment horizontal="left" vertical="top"/>
      <protection locked="0"/>
    </xf>
    <xf numFmtId="0" fontId="7" fillId="5" borderId="8" xfId="0" applyFont="1" applyFill="1" applyBorder="1" applyAlignment="1" applyProtection="1">
      <alignment horizontal="left" vertical="top"/>
      <protection locked="0"/>
    </xf>
    <xf numFmtId="0" fontId="7" fillId="5" borderId="11" xfId="0" applyFont="1" applyFill="1" applyBorder="1" applyAlignment="1" applyProtection="1">
      <alignment horizontal="left" vertical="top"/>
      <protection locked="0"/>
    </xf>
    <xf numFmtId="0" fontId="7" fillId="5" borderId="12" xfId="0" applyFont="1" applyFill="1" applyBorder="1" applyAlignment="1" applyProtection="1">
      <alignment horizontal="left" vertical="top"/>
      <protection locked="0"/>
    </xf>
    <xf numFmtId="0" fontId="7" fillId="5" borderId="7" xfId="0" applyFont="1" applyFill="1" applyBorder="1" applyAlignment="1" applyProtection="1">
      <alignment horizontal="center" vertical="top"/>
      <protection locked="0"/>
    </xf>
    <xf numFmtId="0" fontId="7" fillId="5" borderId="8" xfId="0" applyFont="1" applyFill="1" applyBorder="1" applyAlignment="1" applyProtection="1">
      <alignment horizontal="center" vertical="top"/>
      <protection locked="0"/>
    </xf>
    <xf numFmtId="0" fontId="7" fillId="5" borderId="11" xfId="0" applyFont="1" applyFill="1" applyBorder="1" applyAlignment="1" applyProtection="1">
      <alignment horizontal="center" vertical="top"/>
      <protection locked="0"/>
    </xf>
    <xf numFmtId="0" fontId="7" fillId="5" borderId="12" xfId="0" applyFont="1" applyFill="1" applyBorder="1" applyAlignment="1" applyProtection="1">
      <alignment horizontal="center" vertical="top"/>
      <protection locked="0"/>
    </xf>
    <xf numFmtId="0" fontId="7" fillId="5" borderId="9" xfId="0" applyFont="1" applyFill="1" applyBorder="1" applyAlignment="1" applyProtection="1">
      <alignment horizontal="left" vertical="top"/>
      <protection locked="0"/>
    </xf>
    <xf numFmtId="0" fontId="7" fillId="5" borderId="10" xfId="0" applyFont="1" applyFill="1" applyBorder="1" applyAlignment="1" applyProtection="1">
      <alignment horizontal="left" vertical="top"/>
      <protection locked="0"/>
    </xf>
    <xf numFmtId="0" fontId="8" fillId="6" borderId="0" xfId="0" applyFont="1" applyFill="1" applyAlignment="1" applyProtection="1">
      <alignment horizontal="left"/>
      <protection locked="0"/>
    </xf>
    <xf numFmtId="0" fontId="6" fillId="6" borderId="5" xfId="0" applyFont="1" applyFill="1" applyBorder="1" applyAlignment="1" applyProtection="1">
      <alignment horizontal="right"/>
      <protection locked="0"/>
    </xf>
    <xf numFmtId="0" fontId="10" fillId="6" borderId="16" xfId="0" applyFont="1" applyFill="1" applyBorder="1" applyAlignment="1" applyProtection="1">
      <alignment horizontal="right"/>
      <protection locked="0"/>
    </xf>
    <xf numFmtId="0" fontId="4" fillId="0" borderId="5" xfId="0" applyFont="1" applyBorder="1" applyProtection="1"/>
    <xf numFmtId="0" fontId="0" fillId="0" borderId="5" xfId="0" applyBorder="1" applyProtection="1"/>
    <xf numFmtId="0" fontId="0" fillId="0" borderId="5" xfId="0" applyBorder="1" applyAlignment="1" applyProtection="1">
      <alignment horizontal="center"/>
    </xf>
    <xf numFmtId="0" fontId="0" fillId="0" borderId="0" xfId="0" applyProtection="1"/>
    <xf numFmtId="0" fontId="0" fillId="0" borderId="0" xfId="0" applyAlignment="1" applyProtection="1">
      <alignment horizontal="center"/>
    </xf>
    <xf numFmtId="0" fontId="0" fillId="0" borderId="0" xfId="0" applyAlignment="1" applyProtection="1">
      <alignment horizontal="left" vertical="top" wrapText="1"/>
    </xf>
    <xf numFmtId="0" fontId="2" fillId="0" borderId="0" xfId="0" applyFont="1" applyProtection="1"/>
    <xf numFmtId="0" fontId="5" fillId="2" borderId="7" xfId="0" applyFont="1" applyFill="1" applyBorder="1" applyAlignment="1" applyProtection="1">
      <alignment vertical="center"/>
    </xf>
    <xf numFmtId="0" fontId="1" fillId="2" borderId="8" xfId="0" applyFont="1" applyFill="1" applyBorder="1" applyAlignment="1" applyProtection="1">
      <alignment vertical="center"/>
    </xf>
    <xf numFmtId="0" fontId="1" fillId="2" borderId="14" xfId="0" applyFont="1" applyFill="1" applyBorder="1" applyAlignment="1" applyProtection="1">
      <alignment vertical="center"/>
    </xf>
    <xf numFmtId="0" fontId="1" fillId="0" borderId="0" xfId="0" applyFont="1" applyAlignment="1" applyProtection="1">
      <alignment vertical="center"/>
    </xf>
    <xf numFmtId="0" fontId="1" fillId="2" borderId="9" xfId="0" applyFont="1" applyFill="1" applyBorder="1" applyAlignment="1" applyProtection="1">
      <alignment vertical="center"/>
    </xf>
    <xf numFmtId="0" fontId="1" fillId="2" borderId="10" xfId="0" applyFont="1" applyFill="1" applyBorder="1" applyAlignment="1" applyProtection="1">
      <alignment vertical="center"/>
    </xf>
    <xf numFmtId="0" fontId="0" fillId="2" borderId="9" xfId="0" applyFill="1" applyBorder="1" applyAlignment="1" applyProtection="1">
      <alignment vertical="center"/>
    </xf>
    <xf numFmtId="0" fontId="1" fillId="2" borderId="15" xfId="0" applyFont="1" applyFill="1" applyBorder="1" applyAlignment="1" applyProtection="1">
      <alignment horizontal="center" vertical="center"/>
    </xf>
    <xf numFmtId="0" fontId="1" fillId="2" borderId="15" xfId="0" applyFont="1" applyFill="1" applyBorder="1" applyAlignment="1" applyProtection="1">
      <alignment horizontal="center" vertical="center" wrapText="1"/>
    </xf>
    <xf numFmtId="0" fontId="1" fillId="2" borderId="10" xfId="0" applyFont="1" applyFill="1" applyBorder="1" applyAlignment="1" applyProtection="1">
      <alignment horizontal="right" vertical="center"/>
    </xf>
    <xf numFmtId="0" fontId="1" fillId="2" borderId="10" xfId="0" applyFont="1" applyFill="1" applyBorder="1" applyAlignment="1" applyProtection="1">
      <alignment horizontal="center" vertical="center"/>
    </xf>
    <xf numFmtId="0" fontId="1" fillId="2" borderId="6" xfId="0" applyFont="1" applyFill="1" applyBorder="1" applyAlignment="1" applyProtection="1">
      <alignment horizontal="center" vertical="center" wrapText="1"/>
    </xf>
    <xf numFmtId="0" fontId="1" fillId="4" borderId="2" xfId="0" applyFont="1" applyFill="1" applyBorder="1" applyAlignment="1" applyProtection="1">
      <alignment horizontal="left" vertical="center"/>
    </xf>
    <xf numFmtId="0" fontId="1" fillId="4" borderId="3" xfId="0" applyFont="1" applyFill="1" applyBorder="1" applyAlignment="1" applyProtection="1">
      <alignment horizontal="left" vertical="center"/>
    </xf>
    <xf numFmtId="0" fontId="1" fillId="4" borderId="4" xfId="0" applyFont="1" applyFill="1" applyBorder="1" applyAlignment="1" applyProtection="1">
      <alignment horizontal="left" vertical="center"/>
    </xf>
    <xf numFmtId="0" fontId="0" fillId="2" borderId="9" xfId="0" applyFill="1" applyBorder="1" applyAlignment="1" applyProtection="1">
      <alignment vertical="top" wrapText="1"/>
    </xf>
    <xf numFmtId="164" fontId="0" fillId="2" borderId="10" xfId="0" applyNumberFormat="1" applyFill="1" applyBorder="1" applyAlignment="1" applyProtection="1">
      <alignment vertical="top"/>
    </xf>
    <xf numFmtId="0" fontId="0" fillId="2" borderId="15" xfId="0" applyFill="1" applyBorder="1" applyAlignment="1" applyProtection="1">
      <alignment horizontal="center" vertical="top"/>
    </xf>
    <xf numFmtId="165" fontId="0" fillId="2" borderId="14" xfId="0" applyNumberFormat="1" applyFill="1" applyBorder="1" applyAlignment="1" applyProtection="1">
      <alignment horizontal="center" vertical="top"/>
    </xf>
    <xf numFmtId="164" fontId="0" fillId="2" borderId="15" xfId="0" applyNumberFormat="1" applyFill="1" applyBorder="1" applyAlignment="1" applyProtection="1">
      <alignment vertical="top"/>
    </xf>
    <xf numFmtId="0" fontId="11" fillId="0" borderId="0" xfId="0" applyFont="1" applyAlignment="1" applyProtection="1">
      <alignment vertical="top"/>
    </xf>
    <xf numFmtId="0" fontId="0" fillId="0" borderId="0" xfId="0" applyAlignment="1" applyProtection="1">
      <alignment vertical="top"/>
    </xf>
    <xf numFmtId="0" fontId="0" fillId="2" borderId="9" xfId="0" applyFill="1" applyBorder="1" applyAlignment="1" applyProtection="1">
      <alignment vertical="top"/>
    </xf>
    <xf numFmtId="0" fontId="0" fillId="2" borderId="10" xfId="0" applyFill="1" applyBorder="1" applyAlignment="1" applyProtection="1">
      <alignment vertical="top"/>
    </xf>
    <xf numFmtId="165" fontId="0" fillId="2" borderId="6" xfId="0" applyNumberFormat="1" applyFill="1" applyBorder="1" applyAlignment="1" applyProtection="1">
      <alignment horizontal="center" vertical="top"/>
    </xf>
    <xf numFmtId="165" fontId="0" fillId="2" borderId="15" xfId="0" applyNumberFormat="1" applyFill="1" applyBorder="1" applyAlignment="1" applyProtection="1">
      <alignment horizontal="center" vertical="top"/>
    </xf>
    <xf numFmtId="0" fontId="7" fillId="0" borderId="3" xfId="0" applyFont="1" applyFill="1" applyBorder="1" applyAlignment="1" applyProtection="1">
      <alignment horizontal="center" vertical="top"/>
    </xf>
    <xf numFmtId="0" fontId="0" fillId="0" borderId="3" xfId="0" applyFill="1" applyBorder="1" applyProtection="1"/>
    <xf numFmtId="164" fontId="0" fillId="0" borderId="3" xfId="0" applyNumberFormat="1" applyFill="1" applyBorder="1" applyProtection="1"/>
    <xf numFmtId="0" fontId="0" fillId="0" borderId="3" xfId="0" applyFill="1" applyBorder="1" applyAlignment="1" applyProtection="1">
      <alignment horizontal="center"/>
    </xf>
    <xf numFmtId="0" fontId="0" fillId="0" borderId="0" xfId="0" applyFill="1" applyBorder="1" applyProtection="1"/>
    <xf numFmtId="0" fontId="1" fillId="4" borderId="11" xfId="0" applyFont="1" applyFill="1" applyBorder="1" applyAlignment="1" applyProtection="1">
      <alignment horizontal="left" vertical="center"/>
    </xf>
    <xf numFmtId="0" fontId="1" fillId="4" borderId="5" xfId="0" applyFont="1" applyFill="1" applyBorder="1" applyAlignment="1" applyProtection="1">
      <alignment horizontal="left" vertical="center"/>
    </xf>
    <xf numFmtId="0" fontId="1" fillId="4" borderId="12" xfId="0" applyFont="1" applyFill="1" applyBorder="1" applyAlignment="1" applyProtection="1">
      <alignment horizontal="left" vertical="center"/>
    </xf>
    <xf numFmtId="0" fontId="0" fillId="2" borderId="2" xfId="0" applyFill="1" applyBorder="1" applyAlignment="1" applyProtection="1">
      <alignment horizontal="left" vertical="top" wrapText="1"/>
    </xf>
    <xf numFmtId="0" fontId="0" fillId="2" borderId="4" xfId="0" applyFill="1" applyBorder="1" applyAlignment="1" applyProtection="1">
      <alignment horizontal="left" vertical="top" wrapText="1"/>
    </xf>
    <xf numFmtId="0" fontId="0" fillId="2" borderId="7" xfId="0" applyFill="1" applyBorder="1" applyAlignment="1" applyProtection="1">
      <alignment vertical="top"/>
    </xf>
    <xf numFmtId="0" fontId="0" fillId="2" borderId="7" xfId="0" applyFill="1" applyBorder="1" applyAlignment="1" applyProtection="1">
      <alignment horizontal="center" vertical="top"/>
    </xf>
    <xf numFmtId="0" fontId="0" fillId="2" borderId="13" xfId="0" applyFill="1" applyBorder="1" applyAlignment="1" applyProtection="1">
      <alignment horizontal="center" vertical="top"/>
    </xf>
    <xf numFmtId="0" fontId="0" fillId="2" borderId="8" xfId="0" applyFill="1" applyBorder="1" applyAlignment="1" applyProtection="1">
      <alignment horizontal="center" vertical="top"/>
    </xf>
    <xf numFmtId="165" fontId="0" fillId="2" borderId="14" xfId="0" applyNumberFormat="1" applyFill="1" applyBorder="1" applyAlignment="1" applyProtection="1">
      <alignment horizontal="center" vertical="top"/>
    </xf>
    <xf numFmtId="164" fontId="0" fillId="2" borderId="1" xfId="0" applyNumberFormat="1" applyFill="1" applyBorder="1" applyAlignment="1" applyProtection="1">
      <alignment vertical="top"/>
    </xf>
    <xf numFmtId="0" fontId="0" fillId="2" borderId="2" xfId="0" applyFont="1" applyFill="1" applyBorder="1" applyAlignment="1" applyProtection="1">
      <alignment horizontal="left" vertical="top" wrapText="1"/>
    </xf>
    <xf numFmtId="0" fontId="0" fillId="2" borderId="4" xfId="0" applyFont="1" applyFill="1" applyBorder="1" applyAlignment="1" applyProtection="1">
      <alignment horizontal="left" vertical="top" wrapText="1"/>
    </xf>
    <xf numFmtId="0" fontId="0" fillId="2" borderId="2" xfId="0" applyFill="1" applyBorder="1" applyAlignment="1" applyProtection="1">
      <alignment vertical="top"/>
    </xf>
    <xf numFmtId="0" fontId="0" fillId="2" borderId="2" xfId="0" applyFill="1" applyBorder="1" applyAlignment="1" applyProtection="1">
      <alignment horizontal="center" vertical="top"/>
    </xf>
    <xf numFmtId="0" fontId="0" fillId="2" borderId="3" xfId="0" applyFill="1" applyBorder="1" applyAlignment="1" applyProtection="1">
      <alignment horizontal="center" vertical="top"/>
    </xf>
    <xf numFmtId="0" fontId="0" fillId="2" borderId="4" xfId="0" applyFill="1" applyBorder="1" applyAlignment="1" applyProtection="1">
      <alignment horizontal="center" vertical="top"/>
    </xf>
    <xf numFmtId="165" fontId="0" fillId="2" borderId="1" xfId="0" applyNumberFormat="1" applyFill="1" applyBorder="1" applyAlignment="1" applyProtection="1">
      <alignment horizontal="center" vertical="top"/>
    </xf>
    <xf numFmtId="164" fontId="0" fillId="0" borderId="0" xfId="0" applyNumberFormat="1" applyBorder="1" applyProtection="1"/>
    <xf numFmtId="0" fontId="5" fillId="0" borderId="0" xfId="0" applyFont="1" applyAlignment="1" applyProtection="1">
      <alignment vertical="top"/>
    </xf>
    <xf numFmtId="164" fontId="0" fillId="0" borderId="0" xfId="0" applyNumberFormat="1" applyProtection="1"/>
    <xf numFmtId="0" fontId="0" fillId="2" borderId="2" xfId="0" applyFill="1" applyBorder="1" applyAlignment="1" applyProtection="1">
      <alignment vertical="center"/>
    </xf>
    <xf numFmtId="0" fontId="0" fillId="2" borderId="3" xfId="0" applyFill="1" applyBorder="1" applyAlignment="1" applyProtection="1">
      <alignment vertical="center"/>
    </xf>
    <xf numFmtId="164" fontId="0" fillId="2" borderId="3" xfId="0" applyNumberFormat="1" applyFill="1" applyBorder="1" applyAlignment="1" applyProtection="1">
      <alignment horizontal="right" vertical="center"/>
    </xf>
    <xf numFmtId="0" fontId="6" fillId="2" borderId="2" xfId="0" applyFont="1" applyFill="1" applyBorder="1" applyAlignment="1" applyProtection="1">
      <alignment horizontal="center" vertical="center"/>
    </xf>
    <xf numFmtId="0" fontId="0" fillId="2" borderId="3" xfId="0" applyFill="1" applyBorder="1" applyAlignment="1" applyProtection="1">
      <alignment horizontal="center" vertical="center"/>
    </xf>
    <xf numFmtId="164" fontId="0" fillId="2" borderId="1" xfId="0" applyNumberFormat="1" applyFill="1" applyBorder="1" applyAlignment="1" applyProtection="1">
      <alignment vertical="center"/>
    </xf>
    <xf numFmtId="0" fontId="5" fillId="0" borderId="0" xfId="0" applyFont="1" applyAlignment="1" applyProtection="1">
      <alignment horizontal="right"/>
    </xf>
    <xf numFmtId="164" fontId="0" fillId="2" borderId="1" xfId="0" applyNumberFormat="1" applyFill="1" applyBorder="1" applyProtection="1"/>
    <xf numFmtId="0" fontId="9" fillId="0" borderId="0" xfId="0" applyFont="1" applyAlignment="1" applyProtection="1">
      <alignment horizontal="left" vertical="top" wrapText="1"/>
    </xf>
    <xf numFmtId="0" fontId="9" fillId="0" borderId="0" xfId="0" applyFont="1" applyProtection="1"/>
    <xf numFmtId="0" fontId="9" fillId="0" borderId="0" xfId="0" applyFont="1" applyAlignment="1" applyProtection="1">
      <alignment horizontal="right"/>
    </xf>
    <xf numFmtId="0" fontId="0" fillId="3" borderId="2" xfId="0" applyFill="1" applyBorder="1" applyAlignment="1" applyProtection="1">
      <alignment horizontal="left" vertical="top" wrapText="1"/>
    </xf>
    <xf numFmtId="0" fontId="0" fillId="3" borderId="3" xfId="0" applyFill="1" applyBorder="1" applyAlignment="1" applyProtection="1">
      <alignment horizontal="left" vertical="top"/>
    </xf>
    <xf numFmtId="0" fontId="0" fillId="3" borderId="4" xfId="0" applyFill="1" applyBorder="1" applyAlignment="1" applyProtection="1">
      <alignment horizontal="left" vertical="top"/>
    </xf>
  </cellXfs>
  <cellStyles count="2">
    <cellStyle name="Euro" xfId="1" xr:uid="{00000000-0005-0000-0000-000000000000}"/>
    <cellStyle name="Standaard" xfId="0" builtinId="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6"/>
  <sheetViews>
    <sheetView tabSelected="1" zoomScale="115" zoomScaleNormal="115" workbookViewId="0">
      <selection activeCell="C3" sqref="C3:E3"/>
    </sheetView>
  </sheetViews>
  <sheetFormatPr defaultRowHeight="12.75" x14ac:dyDescent="0.2"/>
  <cols>
    <col min="1" max="1" width="12.7109375" style="21" customWidth="1"/>
    <col min="2" max="2" width="21" style="21" customWidth="1"/>
    <col min="3" max="3" width="39" style="21" customWidth="1"/>
    <col min="4" max="4" width="13.28515625" style="21" customWidth="1"/>
    <col min="5" max="5" width="37.28515625" style="21" customWidth="1"/>
    <col min="6" max="6" width="13.28515625" style="21" customWidth="1"/>
    <col min="7" max="7" width="8.85546875" style="22" customWidth="1"/>
    <col min="8" max="8" width="10.140625" style="21" customWidth="1"/>
    <col min="9" max="9" width="14.140625" style="21" customWidth="1"/>
    <col min="10" max="16384" width="9.140625" style="21"/>
  </cols>
  <sheetData>
    <row r="1" spans="1:10" ht="26.25" x14ac:dyDescent="0.4">
      <c r="A1" s="18" t="s">
        <v>25</v>
      </c>
      <c r="B1" s="19"/>
      <c r="C1" s="19"/>
      <c r="D1" s="19"/>
      <c r="E1" s="19"/>
      <c r="F1" s="19"/>
      <c r="G1" s="20"/>
      <c r="H1" s="19"/>
      <c r="I1" s="19"/>
    </row>
    <row r="3" spans="1:10" ht="15" x14ac:dyDescent="0.2">
      <c r="A3" s="21" t="s">
        <v>0</v>
      </c>
      <c r="C3" s="15" t="s">
        <v>33</v>
      </c>
      <c r="D3" s="15"/>
      <c r="E3" s="15"/>
    </row>
    <row r="5" spans="1:10" ht="15" x14ac:dyDescent="0.2">
      <c r="A5" s="21" t="s">
        <v>1</v>
      </c>
      <c r="C5" s="15" t="s">
        <v>34</v>
      </c>
      <c r="D5" s="15"/>
      <c r="E5" s="15"/>
    </row>
    <row r="7" spans="1:10" ht="30.75" customHeight="1" x14ac:dyDescent="0.2">
      <c r="A7" s="23" t="s">
        <v>24</v>
      </c>
      <c r="B7" s="23"/>
      <c r="C7" s="23"/>
      <c r="D7" s="23"/>
      <c r="E7" s="23"/>
      <c r="F7" s="23"/>
      <c r="G7" s="23"/>
      <c r="H7" s="23"/>
      <c r="I7" s="23"/>
    </row>
    <row r="8" spans="1:10" x14ac:dyDescent="0.2">
      <c r="H8" s="24"/>
      <c r="I8" s="24"/>
    </row>
    <row r="9" spans="1:10" s="28" customFormat="1" ht="17.25" customHeight="1" x14ac:dyDescent="0.2">
      <c r="A9" s="25" t="s">
        <v>10</v>
      </c>
      <c r="B9" s="26"/>
      <c r="C9" s="25" t="s">
        <v>11</v>
      </c>
      <c r="D9" s="26"/>
      <c r="E9" s="25" t="s">
        <v>12</v>
      </c>
      <c r="F9" s="26"/>
      <c r="G9" s="27"/>
      <c r="H9" s="27"/>
      <c r="I9" s="27"/>
    </row>
    <row r="10" spans="1:10" s="28" customFormat="1" ht="15" customHeight="1" x14ac:dyDescent="0.2">
      <c r="A10" s="29"/>
      <c r="B10" s="30"/>
      <c r="C10" s="29"/>
      <c r="D10" s="30"/>
      <c r="E10" s="31" t="s">
        <v>6</v>
      </c>
      <c r="F10" s="30"/>
      <c r="G10" s="32" t="s">
        <v>8</v>
      </c>
      <c r="H10" s="33" t="s">
        <v>55</v>
      </c>
      <c r="I10" s="32" t="s">
        <v>2</v>
      </c>
    </row>
    <row r="11" spans="1:10" s="28" customFormat="1" ht="15" customHeight="1" x14ac:dyDescent="0.2">
      <c r="A11" s="29"/>
      <c r="B11" s="34"/>
      <c r="C11" s="29" t="s">
        <v>4</v>
      </c>
      <c r="D11" s="35" t="s">
        <v>5</v>
      </c>
      <c r="E11" s="29" t="s">
        <v>4</v>
      </c>
      <c r="F11" s="34" t="s">
        <v>5</v>
      </c>
      <c r="G11" s="32" t="s">
        <v>7</v>
      </c>
      <c r="H11" s="36"/>
      <c r="I11" s="32" t="s">
        <v>3</v>
      </c>
    </row>
    <row r="12" spans="1:10" ht="17.25" customHeight="1" x14ac:dyDescent="0.2">
      <c r="A12" s="37" t="s">
        <v>16</v>
      </c>
      <c r="B12" s="38"/>
      <c r="C12" s="38"/>
      <c r="D12" s="38"/>
      <c r="E12" s="38"/>
      <c r="F12" s="38"/>
      <c r="G12" s="38"/>
      <c r="H12" s="38"/>
      <c r="I12" s="39"/>
    </row>
    <row r="13" spans="1:10" s="46" customFormat="1" ht="42.6" customHeight="1" x14ac:dyDescent="0.2">
      <c r="A13" s="9" t="s">
        <v>35</v>
      </c>
      <c r="B13" s="10"/>
      <c r="C13" s="40" t="s">
        <v>42</v>
      </c>
      <c r="D13" s="1">
        <v>0</v>
      </c>
      <c r="E13" s="40"/>
      <c r="F13" s="41"/>
      <c r="G13" s="42" t="s">
        <v>56</v>
      </c>
      <c r="H13" s="43">
        <v>1</v>
      </c>
      <c r="I13" s="44">
        <f>+D13*H13</f>
        <v>0</v>
      </c>
      <c r="J13" s="45"/>
    </row>
    <row r="14" spans="1:10" s="46" customFormat="1" ht="28.5" customHeight="1" x14ac:dyDescent="0.2">
      <c r="A14" s="11"/>
      <c r="B14" s="12"/>
      <c r="C14" s="47"/>
      <c r="D14" s="48"/>
      <c r="E14" s="40" t="s">
        <v>41</v>
      </c>
      <c r="F14" s="1">
        <v>0</v>
      </c>
      <c r="G14" s="42">
        <v>12</v>
      </c>
      <c r="H14" s="49"/>
      <c r="I14" s="44">
        <f>F14*G14*H13</f>
        <v>0</v>
      </c>
      <c r="J14" s="45"/>
    </row>
    <row r="15" spans="1:10" ht="15" customHeight="1" x14ac:dyDescent="0.2">
      <c r="A15" s="37" t="s">
        <v>38</v>
      </c>
      <c r="B15" s="38"/>
      <c r="C15" s="38" t="s">
        <v>37</v>
      </c>
      <c r="D15" s="38">
        <v>0</v>
      </c>
      <c r="E15" s="38" t="s">
        <v>17</v>
      </c>
      <c r="F15" s="38">
        <v>0</v>
      </c>
      <c r="G15" s="38">
        <v>12</v>
      </c>
      <c r="H15" s="38"/>
      <c r="I15" s="39">
        <f t="shared" ref="I15:I26" si="0">+D15+G15*F15</f>
        <v>0</v>
      </c>
    </row>
    <row r="16" spans="1:10" s="46" customFormat="1" ht="55.5" customHeight="1" x14ac:dyDescent="0.2">
      <c r="A16" s="5" t="s">
        <v>35</v>
      </c>
      <c r="B16" s="6"/>
      <c r="C16" s="40" t="s">
        <v>61</v>
      </c>
      <c r="D16" s="2">
        <v>0</v>
      </c>
      <c r="E16" s="40"/>
      <c r="F16" s="41"/>
      <c r="G16" s="42" t="s">
        <v>56</v>
      </c>
      <c r="H16" s="43">
        <v>2</v>
      </c>
      <c r="I16" s="44">
        <f>+D16*H16</f>
        <v>0</v>
      </c>
      <c r="J16" s="45"/>
    </row>
    <row r="17" spans="1:10" s="46" customFormat="1" ht="30" customHeight="1" x14ac:dyDescent="0.2">
      <c r="A17" s="13"/>
      <c r="B17" s="14"/>
      <c r="C17" s="40"/>
      <c r="D17" s="48"/>
      <c r="E17" s="40" t="s">
        <v>41</v>
      </c>
      <c r="F17" s="1">
        <v>0</v>
      </c>
      <c r="G17" s="42">
        <v>12</v>
      </c>
      <c r="H17" s="50"/>
      <c r="I17" s="44">
        <f>+F17*G17*H16</f>
        <v>0</v>
      </c>
      <c r="J17" s="45"/>
    </row>
    <row r="18" spans="1:10" ht="28.5" customHeight="1" x14ac:dyDescent="0.2">
      <c r="A18" s="7"/>
      <c r="B18" s="8"/>
      <c r="C18" s="47"/>
      <c r="D18" s="48"/>
      <c r="E18" s="40" t="s">
        <v>50</v>
      </c>
      <c r="F18" s="1">
        <v>0</v>
      </c>
      <c r="G18" s="42">
        <v>12</v>
      </c>
      <c r="H18" s="49"/>
      <c r="I18" s="44">
        <f>+F18*G18*H16</f>
        <v>0</v>
      </c>
    </row>
    <row r="19" spans="1:10" ht="15" customHeight="1" x14ac:dyDescent="0.2">
      <c r="A19" s="37" t="s">
        <v>58</v>
      </c>
      <c r="B19" s="38"/>
      <c r="C19" s="38" t="s">
        <v>18</v>
      </c>
      <c r="D19" s="38">
        <v>0</v>
      </c>
      <c r="E19" s="38" t="s">
        <v>17</v>
      </c>
      <c r="F19" s="38">
        <v>0</v>
      </c>
      <c r="G19" s="38">
        <v>12</v>
      </c>
      <c r="H19" s="38"/>
      <c r="I19" s="39">
        <f t="shared" si="0"/>
        <v>0</v>
      </c>
    </row>
    <row r="20" spans="1:10" s="46" customFormat="1" ht="56.25" customHeight="1" x14ac:dyDescent="0.2">
      <c r="A20" s="5" t="s">
        <v>35</v>
      </c>
      <c r="B20" s="6"/>
      <c r="C20" s="40" t="s">
        <v>62</v>
      </c>
      <c r="D20" s="2">
        <v>0</v>
      </c>
      <c r="E20" s="40"/>
      <c r="F20" s="41"/>
      <c r="G20" s="42" t="s">
        <v>56</v>
      </c>
      <c r="H20" s="43">
        <v>2</v>
      </c>
      <c r="I20" s="44">
        <f>+D20*H20</f>
        <v>0</v>
      </c>
      <c r="J20" s="45"/>
    </row>
    <row r="21" spans="1:10" s="46" customFormat="1" ht="30.75" customHeight="1" x14ac:dyDescent="0.2">
      <c r="A21" s="13"/>
      <c r="B21" s="14"/>
      <c r="C21" s="40"/>
      <c r="D21" s="48"/>
      <c r="E21" s="40" t="s">
        <v>41</v>
      </c>
      <c r="F21" s="1">
        <v>0</v>
      </c>
      <c r="G21" s="42">
        <v>12</v>
      </c>
      <c r="H21" s="50"/>
      <c r="I21" s="44">
        <f>+F21*G21*H20</f>
        <v>0</v>
      </c>
      <c r="J21" s="45"/>
    </row>
    <row r="22" spans="1:10" ht="28.5" customHeight="1" x14ac:dyDescent="0.2">
      <c r="A22" s="7"/>
      <c r="B22" s="8"/>
      <c r="C22" s="47"/>
      <c r="D22" s="48"/>
      <c r="E22" s="40" t="s">
        <v>50</v>
      </c>
      <c r="F22" s="1">
        <v>0</v>
      </c>
      <c r="G22" s="42">
        <v>12</v>
      </c>
      <c r="H22" s="49"/>
      <c r="I22" s="44">
        <f>+F22*G22*H20</f>
        <v>0</v>
      </c>
    </row>
    <row r="23" spans="1:10" ht="15" customHeight="1" x14ac:dyDescent="0.2">
      <c r="A23" s="37" t="s">
        <v>14</v>
      </c>
      <c r="B23" s="38"/>
      <c r="C23" s="38" t="s">
        <v>18</v>
      </c>
      <c r="D23" s="38">
        <v>0</v>
      </c>
      <c r="E23" s="38" t="s">
        <v>23</v>
      </c>
      <c r="F23" s="38">
        <v>0</v>
      </c>
      <c r="G23" s="38">
        <v>12</v>
      </c>
      <c r="H23" s="38"/>
      <c r="I23" s="39">
        <f>+D23+G23*F23</f>
        <v>0</v>
      </c>
    </row>
    <row r="24" spans="1:10" ht="28.5" customHeight="1" x14ac:dyDescent="0.2">
      <c r="A24" s="5" t="s">
        <v>36</v>
      </c>
      <c r="B24" s="6"/>
      <c r="C24" s="40" t="s">
        <v>44</v>
      </c>
      <c r="D24" s="2">
        <v>0</v>
      </c>
      <c r="E24" s="40"/>
      <c r="F24" s="41"/>
      <c r="G24" s="42" t="s">
        <v>56</v>
      </c>
      <c r="H24" s="43">
        <v>1</v>
      </c>
      <c r="I24" s="44">
        <f>+D24*H24</f>
        <v>0</v>
      </c>
      <c r="J24" s="45"/>
    </row>
    <row r="25" spans="1:10" ht="18.75" customHeight="1" x14ac:dyDescent="0.2">
      <c r="A25" s="7"/>
      <c r="B25" s="8"/>
      <c r="C25" s="47"/>
      <c r="D25" s="48"/>
      <c r="E25" s="40" t="s">
        <v>40</v>
      </c>
      <c r="F25" s="1">
        <v>0</v>
      </c>
      <c r="G25" s="42">
        <v>12</v>
      </c>
      <c r="H25" s="49"/>
      <c r="I25" s="44">
        <f>F25*G25*H24</f>
        <v>0</v>
      </c>
      <c r="J25" s="45"/>
    </row>
    <row r="26" spans="1:10" ht="15" customHeight="1" x14ac:dyDescent="0.2">
      <c r="A26" s="37" t="s">
        <v>15</v>
      </c>
      <c r="B26" s="38"/>
      <c r="C26" s="38" t="s">
        <v>18</v>
      </c>
      <c r="D26" s="38">
        <v>0</v>
      </c>
      <c r="E26" s="38" t="s">
        <v>23</v>
      </c>
      <c r="F26" s="38">
        <v>0</v>
      </c>
      <c r="G26" s="38">
        <v>12</v>
      </c>
      <c r="H26" s="38"/>
      <c r="I26" s="39">
        <f t="shared" si="0"/>
        <v>0</v>
      </c>
    </row>
    <row r="27" spans="1:10" ht="28.5" customHeight="1" x14ac:dyDescent="0.2">
      <c r="A27" s="5" t="s">
        <v>36</v>
      </c>
      <c r="B27" s="6"/>
      <c r="C27" s="40" t="s">
        <v>43</v>
      </c>
      <c r="D27" s="2">
        <v>0</v>
      </c>
      <c r="E27" s="40"/>
      <c r="F27" s="41"/>
      <c r="G27" s="42" t="s">
        <v>56</v>
      </c>
      <c r="H27" s="43">
        <v>1</v>
      </c>
      <c r="I27" s="44">
        <f>+D27*H27</f>
        <v>0</v>
      </c>
      <c r="J27" s="45"/>
    </row>
    <row r="28" spans="1:10" ht="18" customHeight="1" x14ac:dyDescent="0.2">
      <c r="A28" s="7"/>
      <c r="B28" s="8"/>
      <c r="C28" s="47"/>
      <c r="D28" s="48"/>
      <c r="E28" s="40" t="s">
        <v>40</v>
      </c>
      <c r="F28" s="1">
        <v>0</v>
      </c>
      <c r="G28" s="42">
        <v>12</v>
      </c>
      <c r="H28" s="49"/>
      <c r="I28" s="44">
        <f>F28*G28*H27</f>
        <v>0</v>
      </c>
      <c r="J28" s="45"/>
    </row>
    <row r="29" spans="1:10" ht="15" customHeight="1" x14ac:dyDescent="0.2">
      <c r="A29" s="37" t="s">
        <v>39</v>
      </c>
      <c r="B29" s="38"/>
      <c r="C29" s="38" t="s">
        <v>18</v>
      </c>
      <c r="D29" s="38">
        <v>0</v>
      </c>
      <c r="E29" s="38" t="s">
        <v>17</v>
      </c>
      <c r="F29" s="38">
        <v>0</v>
      </c>
      <c r="G29" s="38">
        <v>12</v>
      </c>
      <c r="H29" s="38"/>
      <c r="I29" s="39">
        <f>+D29+G29*F29</f>
        <v>0</v>
      </c>
    </row>
    <row r="30" spans="1:10" s="46" customFormat="1" ht="30.75" customHeight="1" x14ac:dyDescent="0.2">
      <c r="A30" s="5" t="s">
        <v>35</v>
      </c>
      <c r="B30" s="6"/>
      <c r="C30" s="40" t="s">
        <v>43</v>
      </c>
      <c r="D30" s="2">
        <v>0</v>
      </c>
      <c r="E30" s="40"/>
      <c r="F30" s="41"/>
      <c r="G30" s="42" t="s">
        <v>56</v>
      </c>
      <c r="H30" s="43">
        <v>2</v>
      </c>
      <c r="I30" s="44">
        <f>+D30*H30</f>
        <v>0</v>
      </c>
      <c r="J30" s="45"/>
    </row>
    <row r="31" spans="1:10" s="46" customFormat="1" ht="29.25" customHeight="1" x14ac:dyDescent="0.2">
      <c r="A31" s="7"/>
      <c r="B31" s="8"/>
      <c r="C31" s="47"/>
      <c r="D31" s="48"/>
      <c r="E31" s="40" t="s">
        <v>41</v>
      </c>
      <c r="F31" s="1">
        <v>0</v>
      </c>
      <c r="G31" s="42">
        <v>12</v>
      </c>
      <c r="H31" s="49"/>
      <c r="I31" s="44">
        <f>F31*G31*H30</f>
        <v>0</v>
      </c>
      <c r="J31" s="45"/>
    </row>
    <row r="32" spans="1:10" s="55" customFormat="1" ht="15" customHeight="1" x14ac:dyDescent="0.2">
      <c r="A32" s="51"/>
      <c r="B32" s="51"/>
      <c r="C32" s="52"/>
      <c r="D32" s="52"/>
      <c r="E32" s="52"/>
      <c r="F32" s="53"/>
      <c r="G32" s="54"/>
      <c r="H32" s="53"/>
      <c r="I32" s="53"/>
    </row>
    <row r="33" spans="1:9" ht="15" customHeight="1" x14ac:dyDescent="0.2">
      <c r="A33" s="56" t="s">
        <v>45</v>
      </c>
      <c r="B33" s="57"/>
      <c r="C33" s="57" t="s">
        <v>18</v>
      </c>
      <c r="D33" s="57">
        <v>0</v>
      </c>
      <c r="E33" s="57" t="s">
        <v>17</v>
      </c>
      <c r="F33" s="57">
        <v>0</v>
      </c>
      <c r="G33" s="57">
        <v>12</v>
      </c>
      <c r="H33" s="57"/>
      <c r="I33" s="58">
        <f>+D33+G33*F33</f>
        <v>0</v>
      </c>
    </row>
    <row r="34" spans="1:9" s="46" customFormat="1" ht="66.75" customHeight="1" x14ac:dyDescent="0.2">
      <c r="A34" s="59" t="s">
        <v>47</v>
      </c>
      <c r="B34" s="60"/>
      <c r="C34" s="61" t="s">
        <v>13</v>
      </c>
      <c r="D34" s="2">
        <v>0</v>
      </c>
      <c r="E34" s="62" t="s">
        <v>9</v>
      </c>
      <c r="F34" s="63"/>
      <c r="G34" s="64"/>
      <c r="H34" s="65">
        <v>1</v>
      </c>
      <c r="I34" s="66">
        <f t="shared" ref="I34:I40" si="1">-D34</f>
        <v>0</v>
      </c>
    </row>
    <row r="35" spans="1:9" s="46" customFormat="1" ht="66.75" customHeight="1" x14ac:dyDescent="0.2">
      <c r="A35" s="59" t="s">
        <v>52</v>
      </c>
      <c r="B35" s="60"/>
      <c r="C35" s="61" t="s">
        <v>13</v>
      </c>
      <c r="D35" s="2">
        <v>0</v>
      </c>
      <c r="E35" s="62" t="s">
        <v>9</v>
      </c>
      <c r="F35" s="63"/>
      <c r="G35" s="64"/>
      <c r="H35" s="65">
        <v>1</v>
      </c>
      <c r="I35" s="66">
        <f t="shared" si="1"/>
        <v>0</v>
      </c>
    </row>
    <row r="36" spans="1:9" s="46" customFormat="1" ht="66.75" customHeight="1" x14ac:dyDescent="0.2">
      <c r="A36" s="59" t="s">
        <v>54</v>
      </c>
      <c r="B36" s="60"/>
      <c r="C36" s="61" t="s">
        <v>13</v>
      </c>
      <c r="D36" s="2">
        <v>0</v>
      </c>
      <c r="E36" s="62" t="s">
        <v>9</v>
      </c>
      <c r="F36" s="63"/>
      <c r="G36" s="64"/>
      <c r="H36" s="65">
        <v>1</v>
      </c>
      <c r="I36" s="66">
        <f t="shared" si="1"/>
        <v>0</v>
      </c>
    </row>
    <row r="37" spans="1:9" s="46" customFormat="1" ht="66.75" customHeight="1" x14ac:dyDescent="0.2">
      <c r="A37" s="59" t="s">
        <v>53</v>
      </c>
      <c r="B37" s="60"/>
      <c r="C37" s="61" t="s">
        <v>13</v>
      </c>
      <c r="D37" s="2">
        <v>0</v>
      </c>
      <c r="E37" s="62" t="s">
        <v>9</v>
      </c>
      <c r="F37" s="63"/>
      <c r="G37" s="64"/>
      <c r="H37" s="65">
        <v>1</v>
      </c>
      <c r="I37" s="66">
        <f t="shared" si="1"/>
        <v>0</v>
      </c>
    </row>
    <row r="38" spans="1:9" s="46" customFormat="1" ht="66.75" customHeight="1" x14ac:dyDescent="0.2">
      <c r="A38" s="59" t="s">
        <v>46</v>
      </c>
      <c r="B38" s="60"/>
      <c r="C38" s="61" t="s">
        <v>13</v>
      </c>
      <c r="D38" s="2">
        <v>0</v>
      </c>
      <c r="E38" s="62" t="s">
        <v>9</v>
      </c>
      <c r="F38" s="63"/>
      <c r="G38" s="64"/>
      <c r="H38" s="65">
        <v>1</v>
      </c>
      <c r="I38" s="66">
        <f t="shared" si="1"/>
        <v>0</v>
      </c>
    </row>
    <row r="39" spans="1:9" s="46" customFormat="1" ht="66.75" customHeight="1" x14ac:dyDescent="0.2">
      <c r="A39" s="67" t="s">
        <v>48</v>
      </c>
      <c r="B39" s="68"/>
      <c r="C39" s="61" t="s">
        <v>13</v>
      </c>
      <c r="D39" s="2">
        <v>0</v>
      </c>
      <c r="E39" s="62" t="s">
        <v>9</v>
      </c>
      <c r="F39" s="63"/>
      <c r="G39" s="64"/>
      <c r="H39" s="65">
        <v>1</v>
      </c>
      <c r="I39" s="66">
        <f t="shared" si="1"/>
        <v>0</v>
      </c>
    </row>
    <row r="40" spans="1:9" s="46" customFormat="1" ht="66.75" customHeight="1" x14ac:dyDescent="0.2">
      <c r="A40" s="59" t="s">
        <v>49</v>
      </c>
      <c r="B40" s="60"/>
      <c r="C40" s="69" t="s">
        <v>13</v>
      </c>
      <c r="D40" s="4">
        <v>0</v>
      </c>
      <c r="E40" s="70" t="s">
        <v>9</v>
      </c>
      <c r="F40" s="71"/>
      <c r="G40" s="72"/>
      <c r="H40" s="73">
        <v>1</v>
      </c>
      <c r="I40" s="66">
        <f t="shared" si="1"/>
        <v>0</v>
      </c>
    </row>
    <row r="41" spans="1:9" x14ac:dyDescent="0.2">
      <c r="D41" s="74"/>
    </row>
    <row r="42" spans="1:9" ht="15.75" x14ac:dyDescent="0.2">
      <c r="A42" s="75" t="s">
        <v>19</v>
      </c>
      <c r="D42" s="76"/>
    </row>
    <row r="43" spans="1:9" ht="18.75" customHeight="1" x14ac:dyDescent="0.2">
      <c r="A43" s="77" t="s">
        <v>59</v>
      </c>
      <c r="B43" s="78"/>
      <c r="C43" s="78"/>
      <c r="D43" s="79" t="s">
        <v>22</v>
      </c>
      <c r="E43" s="3">
        <v>0</v>
      </c>
      <c r="F43" s="80" t="s">
        <v>21</v>
      </c>
      <c r="G43" s="81" t="s">
        <v>20</v>
      </c>
      <c r="H43" s="82" t="s">
        <v>56</v>
      </c>
      <c r="I43" s="82">
        <f>+E43*20*12</f>
        <v>0</v>
      </c>
    </row>
    <row r="44" spans="1:9" ht="23.25" customHeight="1" x14ac:dyDescent="0.2">
      <c r="D44" s="76"/>
    </row>
    <row r="45" spans="1:9" ht="15.75" x14ac:dyDescent="0.25">
      <c r="F45" s="83"/>
      <c r="G45" s="83"/>
      <c r="H45" s="83" t="s">
        <v>57</v>
      </c>
      <c r="I45" s="84">
        <f>SUM(I12:I43)</f>
        <v>0</v>
      </c>
    </row>
    <row r="46" spans="1:9" ht="15.75" x14ac:dyDescent="0.25">
      <c r="F46" s="83"/>
      <c r="G46" s="83"/>
      <c r="H46" s="76"/>
      <c r="I46" s="76"/>
    </row>
    <row r="47" spans="1:9" ht="105.75" customHeight="1" x14ac:dyDescent="0.2">
      <c r="A47" s="85" t="s">
        <v>51</v>
      </c>
      <c r="B47" s="85"/>
      <c r="C47" s="85"/>
      <c r="D47" s="85"/>
      <c r="E47" s="85"/>
      <c r="F47" s="85"/>
      <c r="G47" s="85"/>
      <c r="H47" s="85"/>
      <c r="I47" s="85"/>
    </row>
    <row r="48" spans="1:9" ht="17.25" customHeight="1" x14ac:dyDescent="0.2">
      <c r="A48" s="86" t="s">
        <v>26</v>
      </c>
      <c r="B48" s="15" t="s">
        <v>27</v>
      </c>
      <c r="C48" s="15"/>
      <c r="D48" s="87" t="s">
        <v>28</v>
      </c>
      <c r="E48" s="15" t="s">
        <v>29</v>
      </c>
      <c r="F48" s="15"/>
      <c r="G48" s="15"/>
    </row>
    <row r="49" spans="1:9" ht="14.25" x14ac:dyDescent="0.2">
      <c r="A49" s="86"/>
      <c r="B49" s="86"/>
      <c r="C49" s="86"/>
      <c r="D49" s="86"/>
      <c r="E49" s="86"/>
      <c r="F49" s="86"/>
      <c r="G49" s="86"/>
    </row>
    <row r="50" spans="1:9" ht="14.25" x14ac:dyDescent="0.2">
      <c r="A50" s="86"/>
      <c r="B50" s="86"/>
      <c r="C50" s="86"/>
      <c r="D50" s="86" t="s">
        <v>30</v>
      </c>
      <c r="E50" s="86"/>
      <c r="F50" s="86"/>
      <c r="G50" s="86"/>
    </row>
    <row r="51" spans="1:9" ht="61.5" customHeight="1" x14ac:dyDescent="0.2">
      <c r="A51" s="86"/>
      <c r="B51" s="86"/>
      <c r="C51" s="86"/>
      <c r="D51" s="16" t="s">
        <v>31</v>
      </c>
      <c r="E51" s="16"/>
      <c r="F51" s="16"/>
      <c r="G51" s="16"/>
    </row>
    <row r="52" spans="1:9" x14ac:dyDescent="0.2">
      <c r="G52" s="21"/>
    </row>
    <row r="53" spans="1:9" ht="61.5" customHeight="1" x14ac:dyDescent="0.2">
      <c r="A53" s="86"/>
      <c r="B53" s="86"/>
      <c r="C53" s="86"/>
      <c r="D53" s="17" t="s">
        <v>32</v>
      </c>
      <c r="E53" s="17"/>
      <c r="F53" s="17"/>
      <c r="G53" s="17"/>
    </row>
    <row r="54" spans="1:9" ht="18" customHeight="1" x14ac:dyDescent="0.2"/>
    <row r="55" spans="1:9" ht="21.75" customHeight="1" x14ac:dyDescent="0.2"/>
    <row r="56" spans="1:9" ht="291" customHeight="1" x14ac:dyDescent="0.2">
      <c r="A56" s="88" t="s">
        <v>60</v>
      </c>
      <c r="B56" s="89"/>
      <c r="C56" s="89"/>
      <c r="D56" s="89"/>
      <c r="E56" s="89"/>
      <c r="F56" s="89"/>
      <c r="G56" s="89"/>
      <c r="H56" s="89"/>
      <c r="I56" s="90"/>
    </row>
  </sheetData>
  <sheetProtection algorithmName="SHA-512" hashValue="0eEV2v38Hv5PHWR0AsDFelCbtOwRprfLqTmjdVliB0Xebl8RifB9zsjb7jSAE4w0yTlLheTscCZyPFp2MXD7aQ==" saltValue="wGKqCXUawzycYaJOzdTyxw==" spinCount="100000" sheet="1" selectLockedCells="1"/>
  <mergeCells count="43">
    <mergeCell ref="C3:E3"/>
    <mergeCell ref="C5:E5"/>
    <mergeCell ref="A7:I7"/>
    <mergeCell ref="A47:I47"/>
    <mergeCell ref="A56:I56"/>
    <mergeCell ref="E34:G34"/>
    <mergeCell ref="A36:B36"/>
    <mergeCell ref="E36:G36"/>
    <mergeCell ref="A37:B37"/>
    <mergeCell ref="E37:G37"/>
    <mergeCell ref="A38:B38"/>
    <mergeCell ref="E38:G38"/>
    <mergeCell ref="B48:C48"/>
    <mergeCell ref="A39:B39"/>
    <mergeCell ref="E39:G39"/>
    <mergeCell ref="A29:I29"/>
    <mergeCell ref="A33:I33"/>
    <mergeCell ref="A34:B34"/>
    <mergeCell ref="A35:B35"/>
    <mergeCell ref="E35:G35"/>
    <mergeCell ref="A30:B31"/>
    <mergeCell ref="H30:H31"/>
    <mergeCell ref="A40:B40"/>
    <mergeCell ref="E40:G40"/>
    <mergeCell ref="E48:G48"/>
    <mergeCell ref="D51:G51"/>
    <mergeCell ref="D53:G53"/>
    <mergeCell ref="A27:B28"/>
    <mergeCell ref="A24:B25"/>
    <mergeCell ref="H24:H25"/>
    <mergeCell ref="H27:H28"/>
    <mergeCell ref="H10:H11"/>
    <mergeCell ref="A13:B14"/>
    <mergeCell ref="H13:H14"/>
    <mergeCell ref="H16:H18"/>
    <mergeCell ref="A16:B18"/>
    <mergeCell ref="H20:H22"/>
    <mergeCell ref="A20:B22"/>
    <mergeCell ref="A12:I12"/>
    <mergeCell ref="A15:I15"/>
    <mergeCell ref="A19:I19"/>
    <mergeCell ref="A23:I23"/>
    <mergeCell ref="A26:I26"/>
  </mergeCells>
  <pageMargins left="0.70866141732283472" right="0.31496062992125984" top="0.74803149606299213" bottom="0.35433070866141736" header="0.31496062992125984" footer="0.31496062992125984"/>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Inschrijvingsbiljet</vt:lpstr>
      <vt:lpstr>Inschrijvingsbiljet!Afdrukbereik</vt:lpstr>
    </vt:vector>
  </TitlesOfParts>
  <Company>Gemeente Peel en Maas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Frank van de V</dc:creator>
  <cp:lastModifiedBy>Frank van de Vondervoort</cp:lastModifiedBy>
  <cp:lastPrinted>2023-10-10T12:46:20Z</cp:lastPrinted>
  <dcterms:created xsi:type="dcterms:W3CDTF">2011-04-26T12:08:16Z</dcterms:created>
  <dcterms:modified xsi:type="dcterms:W3CDTF">2023-10-13T12:17:39Z</dcterms:modified>
</cp:coreProperties>
</file>